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R50" i="1" l="1"/>
  <c r="R49" i="1"/>
  <c r="R48" i="1"/>
  <c r="R47" i="1"/>
  <c r="Q50" i="1"/>
  <c r="Q49" i="1"/>
  <c r="Q48" i="1"/>
  <c r="Q47" i="1"/>
  <c r="Q43" i="1"/>
  <c r="R42" i="1"/>
  <c r="R41" i="1"/>
  <c r="R40" i="1"/>
  <c r="R39" i="1"/>
  <c r="Q42" i="1"/>
  <c r="Q41" i="1"/>
  <c r="Q40" i="1"/>
  <c r="Q39" i="1"/>
  <c r="AK28" i="1"/>
  <c r="AJ28" i="1"/>
  <c r="AI28" i="1"/>
  <c r="AK21" i="1"/>
  <c r="AJ21" i="1"/>
  <c r="AI21" i="1"/>
  <c r="AK14" i="1"/>
  <c r="AJ14" i="1"/>
  <c r="AI14" i="1"/>
  <c r="AK31" i="1"/>
  <c r="AJ31" i="1"/>
  <c r="AI31" i="1"/>
  <c r="AK24" i="1"/>
  <c r="AJ24" i="1"/>
  <c r="AI24" i="1"/>
  <c r="AK17" i="1"/>
  <c r="AJ17" i="1"/>
  <c r="AI17" i="1"/>
  <c r="AK10" i="1"/>
  <c r="AJ10" i="1"/>
  <c r="AI10" i="1"/>
  <c r="AK7" i="1"/>
  <c r="AJ7" i="1"/>
  <c r="AI7" i="1"/>
  <c r="Q11" i="1"/>
  <c r="S54" i="1"/>
  <c r="Q52" i="1"/>
  <c r="R52" i="1"/>
  <c r="S52" i="1"/>
  <c r="Q51" i="1"/>
  <c r="R51" i="1"/>
  <c r="S51" i="1"/>
  <c r="Q46" i="1"/>
  <c r="R46" i="1"/>
  <c r="S46" i="1"/>
  <c r="Q44" i="1"/>
  <c r="R44" i="1"/>
  <c r="S44" i="1"/>
  <c r="R43" i="1"/>
  <c r="S43" i="1"/>
  <c r="Q16" i="1"/>
  <c r="AK30" i="1"/>
  <c r="AJ30" i="1"/>
  <c r="AI30" i="1"/>
  <c r="AK29" i="1"/>
  <c r="AJ29" i="1"/>
  <c r="AI29" i="1"/>
  <c r="AK27" i="1"/>
  <c r="AJ27" i="1"/>
  <c r="AI27" i="1"/>
  <c r="AK23" i="1"/>
  <c r="AJ23" i="1"/>
  <c r="AI23" i="1"/>
  <c r="AK22" i="1"/>
  <c r="AJ22" i="1"/>
  <c r="AI22" i="1"/>
  <c r="AK20" i="1"/>
  <c r="AJ20" i="1"/>
  <c r="AI20" i="1"/>
  <c r="AK16" i="1"/>
  <c r="AJ16" i="1"/>
  <c r="AI16" i="1"/>
  <c r="AK15" i="1"/>
  <c r="AJ15" i="1"/>
  <c r="AI15" i="1"/>
  <c r="AK13" i="1"/>
  <c r="AJ13" i="1"/>
  <c r="AI13" i="1"/>
  <c r="AK9" i="1"/>
  <c r="AK8" i="1"/>
  <c r="AK6" i="1"/>
  <c r="AJ9" i="1"/>
  <c r="AJ8" i="1"/>
  <c r="AJ6" i="1"/>
  <c r="AI9" i="1"/>
  <c r="AI8" i="1"/>
  <c r="AI6" i="1"/>
  <c r="AK26" i="1"/>
  <c r="AJ26" i="1"/>
  <c r="AI26" i="1"/>
  <c r="AK25" i="1"/>
  <c r="AJ25" i="1"/>
  <c r="AI25" i="1"/>
  <c r="AK19" i="1"/>
  <c r="AJ19" i="1"/>
  <c r="AI19" i="1"/>
  <c r="AK18" i="1"/>
  <c r="AJ18" i="1"/>
  <c r="AI18" i="1"/>
  <c r="AK12" i="1"/>
  <c r="AJ12" i="1"/>
  <c r="AI12" i="1"/>
  <c r="AK11" i="1"/>
  <c r="AJ11" i="1"/>
  <c r="AI11" i="1"/>
  <c r="AK5" i="1"/>
  <c r="AJ5" i="1"/>
  <c r="AK4" i="1"/>
  <c r="AJ4" i="1"/>
  <c r="AI5" i="1"/>
  <c r="AI4" i="1"/>
  <c r="Q32" i="1"/>
  <c r="Q31" i="1"/>
  <c r="R30" i="1"/>
  <c r="Q30" i="1"/>
  <c r="R29" i="1"/>
  <c r="Q29" i="1"/>
  <c r="R28" i="1"/>
  <c r="Q28" i="1"/>
  <c r="R27" i="1"/>
  <c r="Q27" i="1"/>
  <c r="S16" i="1"/>
  <c r="R31" i="1"/>
  <c r="S31" i="1"/>
  <c r="S15" i="1"/>
  <c r="R32" i="1"/>
  <c r="S32" i="1"/>
  <c r="S34" i="1"/>
  <c r="S18" i="1"/>
  <c r="R18" i="1"/>
  <c r="Q18" i="1"/>
  <c r="R11" i="1"/>
  <c r="R12" i="1"/>
  <c r="R13" i="1"/>
  <c r="R14" i="1"/>
  <c r="R16" i="1"/>
  <c r="Q12" i="1"/>
  <c r="Q13" i="1"/>
  <c r="Q14" i="1"/>
  <c r="R15" i="1"/>
  <c r="Q15" i="1"/>
</calcChain>
</file>

<file path=xl/sharedStrings.xml><?xml version="1.0" encoding="utf-8"?>
<sst xmlns="http://schemas.openxmlformats.org/spreadsheetml/2006/main" count="205" uniqueCount="75">
  <si>
    <t>Eppi ID</t>
  </si>
  <si>
    <t>TITLE</t>
  </si>
  <si>
    <t>AUTHOR</t>
  </si>
  <si>
    <t>JOURNAL</t>
  </si>
  <si>
    <t>YEAR</t>
  </si>
  <si>
    <t>VOLUME</t>
  </si>
  <si>
    <t>PAGE START-PAGE END</t>
  </si>
  <si>
    <t>AUTHOR E-MAIL</t>
  </si>
  <si>
    <t>STUDY COUNTRY</t>
  </si>
  <si>
    <t>LOCATION SITE/NAME</t>
  </si>
  <si>
    <t>LATITUDE</t>
  </si>
  <si>
    <t>LONGITUDE</t>
  </si>
  <si>
    <t>KÖPPEN CLIMATE ZONE</t>
  </si>
  <si>
    <t>Cannot locate on EPPI</t>
  </si>
  <si>
    <t>On farm assessment of tillage impact on soil carbon and associated soil quality
parameters</t>
  </si>
  <si>
    <t>Chatterjee A; Lal R</t>
  </si>
  <si>
    <t>Soil &amp; Tillage Research</t>
  </si>
  <si>
    <t>270–277</t>
  </si>
  <si>
    <t>forestcarbon@gmail.com</t>
  </si>
  <si>
    <t>USA</t>
  </si>
  <si>
    <t>Michigan, Pennsylvania and Ohio</t>
  </si>
  <si>
    <t>Dfa and Dfb</t>
  </si>
  <si>
    <t>INTERVENTION (crop rotation / fertiliser / amendments / catch crop / tillage / multiple / farming system)</t>
  </si>
  <si>
    <t>NUMBER OF TREATMENTS</t>
  </si>
  <si>
    <t>WHICH TREATMENTS</t>
  </si>
  <si>
    <t>tillage</t>
  </si>
  <si>
    <t>no tillage / plow tillage</t>
  </si>
  <si>
    <t>DATA LOCATION</t>
  </si>
  <si>
    <t>BULK DENSITY (measured / calculated / not present)</t>
  </si>
  <si>
    <t>VARIANCE PRESENTED</t>
  </si>
  <si>
    <t>Variability Measure</t>
  </si>
  <si>
    <t>CRITICAL APPRAISAL, PRELIMINARY COMMENT</t>
  </si>
  <si>
    <t>Table 4</t>
  </si>
  <si>
    <t>measured</t>
  </si>
  <si>
    <t>SE calculable across sites. No within site replication - SE presented but no replication so must be pseudoreplication variance</t>
  </si>
  <si>
    <t>None (calculable)</t>
  </si>
  <si>
    <t>Seems OK, no within site replication but 4 sites OK (one &lt;10 yrs)</t>
  </si>
  <si>
    <t>Table 2. Mean ( S.E.) soil bulk density (rb, Mg m3) for woodlot (WL), no-tillage (NT) and plow tillage (PT) for five soil depth increments within each selected Major Land Resource Areas (MLRA) in Michigan, Ohio and Pennsylvania.</t>
  </si>
  <si>
    <t>Bulk density (Mg/m3)</t>
  </si>
  <si>
    <t>Site</t>
  </si>
  <si>
    <t>Depth (cm)</t>
  </si>
  <si>
    <t>NT</t>
  </si>
  <si>
    <t>PT</t>
  </si>
  <si>
    <t>SE</t>
  </si>
  <si>
    <t>0-5</t>
  </si>
  <si>
    <t>5-10</t>
  </si>
  <si>
    <t>10-30</t>
  </si>
  <si>
    <t>30-50</t>
  </si>
  <si>
    <t>50-60</t>
  </si>
  <si>
    <t>WL</t>
  </si>
  <si>
    <t>LSD(0.05)</t>
  </si>
  <si>
    <t>99, Temperence, MI</t>
  </si>
  <si>
    <t>111, Lenawee, MI</t>
  </si>
  <si>
    <t>124, Scioto, OH</t>
  </si>
  <si>
    <t>127, Salisbury, PA</t>
  </si>
  <si>
    <t>Table 4. Mean ( S.E.) soil organic C concentration (g kg 1 soil) for woodlot (WL), no-tillage (NT) and plow tillage (PT) for five soil depth increments within each selected Major Land Resource Areas (MLRA) in Michigan, Ohio and Pennsylvania.</t>
  </si>
  <si>
    <t>SOC (g/kg)</t>
  </si>
  <si>
    <t>Besides NT and PT paired fields, an undisturbed site(control) under forest or woodlot (WL) near the cultivated fields was included in the study to compare the effect of conversion to agricultural land use. The PT fields were managed under chisel plow with occasional moldboard plowing. Detailed descriptions of location, soil taxonomic classification, crop rotation, and soil management are represented in Table 1. The five sites were under corn (Zea mays L.)–soybean (Glycine max L. Merr.) except for MLRA127, where corn-alfalfa (Medicago sativa) rotation was followed in the PT field. The PT field in MLRA 139 has been under corn for the past years following alfalfa. The tillage practices were the same across the five sites, but the crop rotations were not always consistent across years as farmers often shifted cropping systems depending on climate and market condition. Thus, in this study, profile soil C status of NT and PT fields is a reflection of the differences in field conditions.</t>
  </si>
  <si>
    <t>Effect sizes</t>
  </si>
  <si>
    <t>Location</t>
  </si>
  <si>
    <t>mean</t>
  </si>
  <si>
    <t>SD</t>
  </si>
  <si>
    <t>Depth bracket</t>
  </si>
  <si>
    <t>15-30</t>
  </si>
  <si>
    <t>&gt;30</t>
  </si>
  <si>
    <t>0-15 (2/3 conversion factor)</t>
  </si>
  <si>
    <t>n</t>
  </si>
  <si>
    <t>Depth correction factor</t>
  </si>
  <si>
    <t>CT</t>
  </si>
  <si>
    <t>NT-CT</t>
  </si>
  <si>
    <t>SOC (Mg/ha)</t>
  </si>
  <si>
    <t>stock</t>
  </si>
  <si>
    <t>conc</t>
  </si>
  <si>
    <t>0-30</t>
  </si>
  <si>
    <t>0-60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</si>
</sst>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2"/>
      <color theme="1"/>
      <name val="Calibri"/>
      <family val="2"/>
      <scheme val="minor"/>
    </font>
    <font>
      <sz val="12"/>
      <color theme="0" tint="-0.14999847407452621"/>
      <name val="Calibri"/>
      <scheme val="minor"/>
    </font>
    <font>
      <b/>
      <sz val="12"/>
      <color theme="0" tint="-0.14999847407452621"/>
      <name val="Calibri"/>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2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5" fillId="0" borderId="0" xfId="0" applyFont="1"/>
    <xf numFmtId="0" fontId="0" fillId="0" borderId="0" xfId="0" applyNumberFormat="1"/>
    <xf numFmtId="2" fontId="0" fillId="0" borderId="0" xfId="0" applyNumberFormat="1"/>
    <xf numFmtId="0" fontId="0" fillId="2" borderId="0" xfId="0" applyFill="1"/>
    <xf numFmtId="2" fontId="6" fillId="2" borderId="0" xfId="0" applyNumberFormat="1" applyFont="1" applyFill="1"/>
    <xf numFmtId="0" fontId="0" fillId="0" borderId="0" xfId="0" applyAlignment="1">
      <alignment vertical="center"/>
    </xf>
    <xf numFmtId="0" fontId="0" fillId="0" borderId="0" xfId="0" applyAlignment="1">
      <alignment vertical="center"/>
    </xf>
    <xf numFmtId="0" fontId="0" fillId="0" borderId="0" xfId="0" applyAlignment="1">
      <alignment wrapText="1"/>
    </xf>
    <xf numFmtId="0" fontId="0" fillId="0" borderId="0" xfId="0" applyFill="1"/>
    <xf numFmtId="0" fontId="0" fillId="0" borderId="0" xfId="0" applyFont="1" applyFill="1"/>
    <xf numFmtId="2" fontId="0" fillId="0" borderId="0" xfId="0" applyNumberFormat="1" applyFont="1" applyFill="1"/>
    <xf numFmtId="0" fontId="0" fillId="3" borderId="0" xfId="0" applyFill="1"/>
    <xf numFmtId="2" fontId="6" fillId="3" borderId="0" xfId="0" applyNumberFormat="1" applyFont="1" applyFill="1"/>
    <xf numFmtId="0" fontId="6" fillId="0" borderId="0" xfId="0" applyFont="1"/>
    <xf numFmtId="0" fontId="7" fillId="0" borderId="0" xfId="0" applyFont="1"/>
    <xf numFmtId="0" fontId="8" fillId="0" borderId="0" xfId="0" applyFont="1"/>
  </cellXfs>
  <cellStyles count="12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163822</xdr:rowOff>
    </xdr:from>
    <xdr:to>
      <xdr:col>11</xdr:col>
      <xdr:colOff>457200</xdr:colOff>
      <xdr:row>40</xdr:row>
      <xdr:rowOff>152399</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497322"/>
          <a:ext cx="9537700" cy="627507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4"/>
  <sheetViews>
    <sheetView tabSelected="1" topLeftCell="N11" zoomScale="85" zoomScaleNormal="85" zoomScalePageLayoutView="85" workbookViewId="0">
      <selection activeCell="R51" sqref="R51"/>
    </sheetView>
  </sheetViews>
  <sheetFormatPr baseColWidth="10" defaultColWidth="11" defaultRowHeight="15" x14ac:dyDescent="0"/>
  <sheetData>
    <row r="1" spans="1:41">
      <c r="A1" s="1" t="s">
        <v>0</v>
      </c>
      <c r="B1" s="2" t="s">
        <v>1</v>
      </c>
      <c r="C1" s="1" t="s">
        <v>2</v>
      </c>
      <c r="D1" s="1" t="s">
        <v>3</v>
      </c>
      <c r="E1" s="1" t="s">
        <v>4</v>
      </c>
      <c r="F1" s="1" t="s">
        <v>5</v>
      </c>
      <c r="G1" s="3" t="s">
        <v>6</v>
      </c>
      <c r="H1" s="1" t="s">
        <v>7</v>
      </c>
      <c r="I1" s="1" t="s">
        <v>8</v>
      </c>
      <c r="J1" s="1" t="s">
        <v>9</v>
      </c>
      <c r="K1" s="4" t="s">
        <v>10</v>
      </c>
      <c r="L1" s="4" t="s">
        <v>11</v>
      </c>
      <c r="M1" s="1" t="s">
        <v>12</v>
      </c>
      <c r="N1" s="1" t="s">
        <v>22</v>
      </c>
      <c r="O1" s="1" t="s">
        <v>23</v>
      </c>
      <c r="P1" s="1" t="s">
        <v>24</v>
      </c>
      <c r="Q1" s="1" t="s">
        <v>27</v>
      </c>
      <c r="R1" s="1" t="s">
        <v>28</v>
      </c>
      <c r="S1" s="1" t="s">
        <v>29</v>
      </c>
      <c r="T1" s="1" t="s">
        <v>30</v>
      </c>
      <c r="U1" s="1" t="s">
        <v>31</v>
      </c>
      <c r="W1" s="9" t="s">
        <v>55</v>
      </c>
    </row>
    <row r="2" spans="1:41">
      <c r="A2" s="5" t="s">
        <v>13</v>
      </c>
      <c r="B2" s="6" t="s">
        <v>14</v>
      </c>
      <c r="C2" s="5" t="s">
        <v>15</v>
      </c>
      <c r="D2" s="5" t="s">
        <v>16</v>
      </c>
      <c r="E2" s="5">
        <v>2009</v>
      </c>
      <c r="F2" s="5">
        <v>104</v>
      </c>
      <c r="G2" s="7" t="s">
        <v>17</v>
      </c>
      <c r="H2" s="5" t="s">
        <v>18</v>
      </c>
      <c r="I2" s="5" t="s">
        <v>19</v>
      </c>
      <c r="J2" s="5" t="s">
        <v>20</v>
      </c>
      <c r="K2" s="8">
        <v>41.5</v>
      </c>
      <c r="L2" s="8">
        <v>-81.7</v>
      </c>
      <c r="M2" s="5" t="s">
        <v>21</v>
      </c>
      <c r="N2" s="5" t="s">
        <v>25</v>
      </c>
      <c r="O2" s="5">
        <v>2</v>
      </c>
      <c r="P2" s="5" t="s">
        <v>26</v>
      </c>
      <c r="Q2" s="5" t="s">
        <v>32</v>
      </c>
      <c r="R2" s="5" t="s">
        <v>33</v>
      </c>
      <c r="S2" s="5" t="s">
        <v>34</v>
      </c>
      <c r="T2" s="5" t="s">
        <v>35</v>
      </c>
      <c r="U2" s="5" t="s">
        <v>36</v>
      </c>
      <c r="W2" s="5" t="s">
        <v>56</v>
      </c>
      <c r="AG2" s="5" t="s">
        <v>70</v>
      </c>
    </row>
    <row r="3" spans="1:41">
      <c r="W3" t="s">
        <v>39</v>
      </c>
      <c r="X3" t="s">
        <v>40</v>
      </c>
      <c r="Y3" t="s">
        <v>49</v>
      </c>
      <c r="Z3" t="s">
        <v>43</v>
      </c>
      <c r="AA3" t="s">
        <v>41</v>
      </c>
      <c r="AB3" t="s">
        <v>43</v>
      </c>
      <c r="AC3" t="s">
        <v>42</v>
      </c>
      <c r="AD3" t="s">
        <v>43</v>
      </c>
      <c r="AE3" t="s">
        <v>50</v>
      </c>
      <c r="AG3" t="s">
        <v>39</v>
      </c>
      <c r="AH3" t="s">
        <v>40</v>
      </c>
      <c r="AI3" s="25" t="s">
        <v>49</v>
      </c>
      <c r="AJ3" t="s">
        <v>41</v>
      </c>
      <c r="AK3" t="s">
        <v>42</v>
      </c>
    </row>
    <row r="4" spans="1:41">
      <c r="A4" s="18" t="s">
        <v>57</v>
      </c>
      <c r="B4" s="18"/>
      <c r="C4" s="18"/>
      <c r="D4" s="18"/>
      <c r="E4" s="18"/>
      <c r="F4" s="18"/>
      <c r="G4" s="18"/>
      <c r="H4" s="18"/>
      <c r="I4" s="18"/>
      <c r="J4" s="18"/>
      <c r="K4" s="18"/>
      <c r="L4" s="18"/>
      <c r="M4" s="18"/>
      <c r="N4" s="18"/>
      <c r="O4" s="18"/>
      <c r="P4" s="18"/>
      <c r="Q4" s="18"/>
      <c r="R4" s="18"/>
      <c r="S4" s="18"/>
      <c r="W4" s="17" t="s">
        <v>51</v>
      </c>
      <c r="X4" t="s">
        <v>44</v>
      </c>
      <c r="Y4">
        <v>66</v>
      </c>
      <c r="Z4">
        <v>0.1</v>
      </c>
      <c r="AA4">
        <v>30.7</v>
      </c>
      <c r="AB4">
        <v>0.08</v>
      </c>
      <c r="AC4">
        <v>23.7</v>
      </c>
      <c r="AD4">
        <v>0.08</v>
      </c>
      <c r="AE4">
        <v>3.1</v>
      </c>
      <c r="AG4" s="16" t="s">
        <v>51</v>
      </c>
      <c r="AH4" t="s">
        <v>44</v>
      </c>
      <c r="AI4" s="25">
        <f>Y4*Y29*5/10</f>
        <v>28.71</v>
      </c>
      <c r="AJ4">
        <f>AA4*AA29*5/10</f>
        <v>21.950499999999998</v>
      </c>
      <c r="AK4">
        <f>AC4*AC29*5/10</f>
        <v>16.116</v>
      </c>
    </row>
    <row r="5" spans="1:41">
      <c r="A5" s="18"/>
      <c r="B5" s="18"/>
      <c r="C5" s="18"/>
      <c r="D5" s="18"/>
      <c r="E5" s="18"/>
      <c r="F5" s="18"/>
      <c r="G5" s="18"/>
      <c r="H5" s="18"/>
      <c r="I5" s="18"/>
      <c r="J5" s="18"/>
      <c r="K5" s="18"/>
      <c r="L5" s="18"/>
      <c r="M5" s="18"/>
      <c r="N5" s="18"/>
      <c r="O5" s="18"/>
      <c r="P5" s="18"/>
      <c r="Q5" s="18"/>
      <c r="R5" s="18"/>
      <c r="S5" s="18"/>
      <c r="W5" s="17"/>
      <c r="X5" s="10" t="s">
        <v>45</v>
      </c>
      <c r="Y5">
        <v>56.4</v>
      </c>
      <c r="Z5">
        <v>0.46</v>
      </c>
      <c r="AA5">
        <v>23.4</v>
      </c>
      <c r="AB5">
        <v>7.0000000000000007E-2</v>
      </c>
      <c r="AC5">
        <v>23.6</v>
      </c>
      <c r="AD5">
        <v>0.01</v>
      </c>
      <c r="AE5">
        <v>9.3000000000000007</v>
      </c>
      <c r="AG5" s="16"/>
      <c r="AH5" s="10" t="s">
        <v>45</v>
      </c>
      <c r="AI5" s="25">
        <f>Y5*Y30*5/10</f>
        <v>27.917999999999999</v>
      </c>
      <c r="AJ5">
        <f>AA5*AA30*5/10</f>
        <v>17.901</v>
      </c>
      <c r="AK5">
        <f>AC5*AC30*5/10</f>
        <v>15.930000000000001</v>
      </c>
    </row>
    <row r="6" spans="1:41">
      <c r="A6" s="18"/>
      <c r="B6" s="18"/>
      <c r="C6" s="18"/>
      <c r="D6" s="18"/>
      <c r="E6" s="18"/>
      <c r="F6" s="18"/>
      <c r="G6" s="18"/>
      <c r="H6" s="18"/>
      <c r="I6" s="18"/>
      <c r="J6" s="18"/>
      <c r="K6" s="18"/>
      <c r="L6" s="18"/>
      <c r="M6" s="18"/>
      <c r="N6" s="18"/>
      <c r="O6" s="18"/>
      <c r="P6" s="18"/>
      <c r="Q6" s="18"/>
      <c r="R6" s="18"/>
      <c r="S6" s="18"/>
      <c r="W6" s="17"/>
      <c r="X6" s="10" t="s">
        <v>46</v>
      </c>
      <c r="Y6">
        <v>32.6</v>
      </c>
      <c r="Z6">
        <v>0.48</v>
      </c>
      <c r="AA6">
        <v>19.7</v>
      </c>
      <c r="AB6">
        <v>0.09</v>
      </c>
      <c r="AC6">
        <v>22.7</v>
      </c>
      <c r="AD6">
        <v>0.16</v>
      </c>
      <c r="AE6">
        <v>10.3</v>
      </c>
      <c r="AG6" s="16"/>
      <c r="AH6" s="10" t="s">
        <v>46</v>
      </c>
      <c r="AI6" s="25">
        <f>Y6*Y31*20/10</f>
        <v>89.975999999999999</v>
      </c>
      <c r="AJ6">
        <f>AA6*AA31*20/10</f>
        <v>66.97999999999999</v>
      </c>
      <c r="AK6">
        <f>AC6*AC31*20/10</f>
        <v>69.007999999999996</v>
      </c>
    </row>
    <row r="7" spans="1:41">
      <c r="A7" s="18"/>
      <c r="B7" s="18"/>
      <c r="C7" s="18"/>
      <c r="D7" s="18"/>
      <c r="E7" s="18"/>
      <c r="F7" s="18"/>
      <c r="G7" s="18"/>
      <c r="H7" s="18"/>
      <c r="I7" s="18"/>
      <c r="J7" s="18"/>
      <c r="K7" s="18"/>
      <c r="L7" s="18"/>
      <c r="M7" s="18"/>
      <c r="N7" s="18"/>
      <c r="O7" s="18"/>
      <c r="P7" s="18"/>
      <c r="Q7" s="18"/>
      <c r="R7" s="18"/>
      <c r="S7" s="18"/>
      <c r="W7" s="17"/>
      <c r="X7" t="s">
        <v>47</v>
      </c>
      <c r="Y7">
        <v>10.1</v>
      </c>
      <c r="Z7">
        <v>0.08</v>
      </c>
      <c r="AA7">
        <v>8.1</v>
      </c>
      <c r="AB7">
        <v>0.12</v>
      </c>
      <c r="AC7">
        <v>14.1</v>
      </c>
      <c r="AD7">
        <v>0.28999999999999998</v>
      </c>
      <c r="AE7">
        <v>6.4</v>
      </c>
      <c r="AH7" s="24" t="s">
        <v>73</v>
      </c>
      <c r="AI7" s="26">
        <f>SUM(AI4:AI6)</f>
        <v>146.60399999999998</v>
      </c>
      <c r="AJ7" s="24">
        <f>SUM(AJ4:AJ6)</f>
        <v>106.83149999999999</v>
      </c>
      <c r="AK7" s="24">
        <f>SUM(AK4:AK6)</f>
        <v>101.054</v>
      </c>
    </row>
    <row r="8" spans="1:41">
      <c r="O8" t="s">
        <v>72</v>
      </c>
      <c r="W8" s="17"/>
      <c r="X8" t="s">
        <v>48</v>
      </c>
      <c r="Y8">
        <v>6.9</v>
      </c>
      <c r="Z8">
        <v>0.1</v>
      </c>
      <c r="AA8">
        <v>6.3</v>
      </c>
      <c r="AB8">
        <v>0.13</v>
      </c>
      <c r="AC8">
        <v>8.8000000000000007</v>
      </c>
      <c r="AD8">
        <v>0.18</v>
      </c>
      <c r="AE8">
        <v>4.9000000000000004</v>
      </c>
      <c r="AG8" s="16"/>
      <c r="AH8" t="s">
        <v>47</v>
      </c>
      <c r="AI8" s="25">
        <f>Y7*Y32*20/10</f>
        <v>32.724000000000004</v>
      </c>
      <c r="AJ8">
        <f>AA7*AA32*20/10</f>
        <v>26.891999999999996</v>
      </c>
      <c r="AK8">
        <f>AC7*AC32*20/10</f>
        <v>45.684000000000005</v>
      </c>
    </row>
    <row r="9" spans="1:41">
      <c r="O9" s="19" t="s">
        <v>58</v>
      </c>
      <c r="P9" s="19"/>
      <c r="Q9" s="19"/>
      <c r="R9" s="19"/>
      <c r="S9" s="19"/>
      <c r="W9" s="17" t="s">
        <v>52</v>
      </c>
      <c r="X9" t="s">
        <v>44</v>
      </c>
      <c r="Y9">
        <v>51.2</v>
      </c>
      <c r="Z9" s="12">
        <v>0.1</v>
      </c>
      <c r="AA9">
        <v>29.3</v>
      </c>
      <c r="AB9" s="12">
        <v>0.03</v>
      </c>
      <c r="AC9" s="11">
        <v>19.5</v>
      </c>
      <c r="AD9" s="11">
        <v>0.01</v>
      </c>
      <c r="AE9" s="12">
        <v>2.1</v>
      </c>
      <c r="AG9" s="16"/>
      <c r="AH9" t="s">
        <v>48</v>
      </c>
      <c r="AI9" s="25">
        <f>Y8*Y33*10/10</f>
        <v>11.798999999999999</v>
      </c>
      <c r="AJ9">
        <f>AA8*AA33*10/10</f>
        <v>10.962</v>
      </c>
      <c r="AK9">
        <f>AC8*AC33*10/10</f>
        <v>14.696000000000002</v>
      </c>
      <c r="AO9" s="12"/>
    </row>
    <row r="10" spans="1:41">
      <c r="O10" s="19" t="s">
        <v>62</v>
      </c>
      <c r="P10" s="19" t="s">
        <v>59</v>
      </c>
      <c r="Q10" s="19" t="s">
        <v>41</v>
      </c>
      <c r="R10" s="19" t="s">
        <v>68</v>
      </c>
      <c r="S10" s="14" t="s">
        <v>69</v>
      </c>
      <c r="W10" s="17"/>
      <c r="X10" s="10" t="s">
        <v>45</v>
      </c>
      <c r="Y10">
        <v>32.5</v>
      </c>
      <c r="Z10" s="12">
        <v>0.25</v>
      </c>
      <c r="AA10">
        <v>20.3</v>
      </c>
      <c r="AB10" s="12">
        <v>0.12</v>
      </c>
      <c r="AC10" s="12">
        <v>20</v>
      </c>
      <c r="AD10" s="12">
        <v>0.03</v>
      </c>
      <c r="AE10" s="12">
        <v>5.5</v>
      </c>
      <c r="AH10" s="24" t="s">
        <v>74</v>
      </c>
      <c r="AI10" s="26">
        <f>SUM(AI7:AI9)</f>
        <v>191.12699999999998</v>
      </c>
      <c r="AJ10" s="24">
        <f>SUM(AJ7:AJ9)</f>
        <v>144.68549999999999</v>
      </c>
      <c r="AK10" s="24">
        <f>SUM(AK7:AK9)</f>
        <v>161.434</v>
      </c>
      <c r="AO10" s="12"/>
    </row>
    <row r="11" spans="1:41">
      <c r="O11" s="20" t="s">
        <v>65</v>
      </c>
      <c r="P11" s="20" t="s">
        <v>51</v>
      </c>
      <c r="Q11" s="20">
        <f>AVERAGE(AA4:AA5)</f>
        <v>27.049999999999997</v>
      </c>
      <c r="R11" s="20">
        <f>AVERAGE(AC4:AC5)</f>
        <v>23.65</v>
      </c>
      <c r="S11" s="20"/>
      <c r="W11" s="17"/>
      <c r="X11" s="10" t="s">
        <v>46</v>
      </c>
      <c r="Y11">
        <v>24.9</v>
      </c>
      <c r="Z11" s="12">
        <v>0.28999999999999998</v>
      </c>
      <c r="AA11">
        <v>14</v>
      </c>
      <c r="AB11" s="12">
        <v>0.16</v>
      </c>
      <c r="AC11" s="12">
        <v>17.3</v>
      </c>
      <c r="AD11" s="12">
        <v>0.13</v>
      </c>
      <c r="AE11" s="12">
        <v>7.1</v>
      </c>
      <c r="AG11" s="16" t="s">
        <v>52</v>
      </c>
      <c r="AH11" t="s">
        <v>44</v>
      </c>
      <c r="AI11" s="25">
        <f>Y9*Y34*5/10</f>
        <v>28.416000000000004</v>
      </c>
      <c r="AJ11">
        <f>AA9*AA34*5/10</f>
        <v>21.975000000000001</v>
      </c>
      <c r="AK11">
        <f>AC9*AC34*5/10</f>
        <v>13.942499999999999</v>
      </c>
      <c r="AO11" s="12"/>
    </row>
    <row r="12" spans="1:41">
      <c r="O12" s="20"/>
      <c r="P12" s="20" t="s">
        <v>52</v>
      </c>
      <c r="Q12" s="20">
        <f>AVERAGE(AA9:AA10)</f>
        <v>24.8</v>
      </c>
      <c r="R12" s="20">
        <f>AVERAGE(AC9:AC10)</f>
        <v>19.75</v>
      </c>
      <c r="S12" s="20"/>
      <c r="W12" s="17"/>
      <c r="X12" t="s">
        <v>47</v>
      </c>
      <c r="Y12">
        <v>11.9</v>
      </c>
      <c r="Z12" s="12">
        <v>0.18</v>
      </c>
      <c r="AA12">
        <v>6.7</v>
      </c>
      <c r="AB12" s="12">
        <v>0.06</v>
      </c>
      <c r="AC12" s="12">
        <v>8.6</v>
      </c>
      <c r="AD12" s="12">
        <v>0.13</v>
      </c>
      <c r="AE12" s="12">
        <v>7.1</v>
      </c>
      <c r="AG12" s="16"/>
      <c r="AH12" s="10" t="s">
        <v>45</v>
      </c>
      <c r="AI12" s="25">
        <f>Y10*Y35*5/10</f>
        <v>20.8</v>
      </c>
      <c r="AJ12">
        <f>AA10*AA35*5/10</f>
        <v>16.443000000000001</v>
      </c>
      <c r="AK12">
        <f>AC10*AC35*5/10</f>
        <v>15.1</v>
      </c>
      <c r="AO12" s="12"/>
    </row>
    <row r="13" spans="1:41">
      <c r="O13" s="20"/>
      <c r="P13" s="20" t="s">
        <v>53</v>
      </c>
      <c r="Q13" s="20">
        <f>AVERAGE(AA14:AA15)</f>
        <v>19.600000000000001</v>
      </c>
      <c r="R13" s="20">
        <f>AVERAGE(AC14:AC15)</f>
        <v>24.3</v>
      </c>
      <c r="S13" s="20"/>
      <c r="W13" s="17"/>
      <c r="X13" t="s">
        <v>48</v>
      </c>
      <c r="Y13">
        <v>8.5</v>
      </c>
      <c r="Z13" s="12">
        <v>0.22</v>
      </c>
      <c r="AA13">
        <v>5.4</v>
      </c>
      <c r="AB13" s="12">
        <v>0.06</v>
      </c>
      <c r="AC13" s="12">
        <v>4</v>
      </c>
      <c r="AD13" s="12">
        <v>0.01</v>
      </c>
      <c r="AE13" s="12">
        <v>4.5999999999999996</v>
      </c>
      <c r="AG13" s="16"/>
      <c r="AH13" s="10" t="s">
        <v>46</v>
      </c>
      <c r="AI13" s="25">
        <f>Y11*Y36*20/10</f>
        <v>66.233999999999995</v>
      </c>
      <c r="AJ13">
        <f>AA11*AA36*20/10</f>
        <v>45.919999999999995</v>
      </c>
      <c r="AK13">
        <f>AC11*AC36*20/10</f>
        <v>55.706000000000003</v>
      </c>
      <c r="AO13" s="12"/>
    </row>
    <row r="14" spans="1:41">
      <c r="O14" s="20"/>
      <c r="P14" s="20" t="s">
        <v>54</v>
      </c>
      <c r="Q14" s="20">
        <f>AVERAGE(AA19:AA20)</f>
        <v>29.8</v>
      </c>
      <c r="R14" s="20">
        <f>AVERAGE(AC19:AC20)</f>
        <v>20.85</v>
      </c>
      <c r="S14" s="20"/>
      <c r="W14" s="17" t="s">
        <v>53</v>
      </c>
      <c r="X14" t="s">
        <v>44</v>
      </c>
      <c r="Y14">
        <v>72.5</v>
      </c>
      <c r="Z14" s="12">
        <v>1.28</v>
      </c>
      <c r="AA14">
        <v>21.7</v>
      </c>
      <c r="AB14" s="12">
        <v>0.25</v>
      </c>
      <c r="AC14" s="12">
        <v>26.6</v>
      </c>
      <c r="AD14" s="12">
        <v>0.17</v>
      </c>
      <c r="AE14" s="12">
        <v>26.4</v>
      </c>
      <c r="AH14" s="24" t="s">
        <v>73</v>
      </c>
      <c r="AI14" s="26">
        <f>SUM(AI11:AI13)</f>
        <v>115.45</v>
      </c>
      <c r="AJ14" s="24">
        <f>SUM(AJ11:AJ13)</f>
        <v>84.337999999999994</v>
      </c>
      <c r="AK14" s="24">
        <f>SUM(AK11:AK13)</f>
        <v>84.748500000000007</v>
      </c>
      <c r="AO14" s="12"/>
    </row>
    <row r="15" spans="1:41">
      <c r="O15" s="20"/>
      <c r="P15" s="20" t="s">
        <v>60</v>
      </c>
      <c r="Q15" s="21">
        <f>AVERAGE(Q11:Q14)</f>
        <v>25.312499999999996</v>
      </c>
      <c r="R15" s="21">
        <f>AVERAGE(R11:R14)</f>
        <v>22.137500000000003</v>
      </c>
      <c r="S15" s="15">
        <f>Q15-R15</f>
        <v>3.1749999999999936</v>
      </c>
      <c r="T15" s="13"/>
      <c r="W15" s="17"/>
      <c r="X15" s="10" t="s">
        <v>45</v>
      </c>
      <c r="Y15">
        <v>58.8</v>
      </c>
      <c r="Z15" s="12">
        <v>1.97</v>
      </c>
      <c r="AA15">
        <v>17.5</v>
      </c>
      <c r="AB15" s="12">
        <v>0.11</v>
      </c>
      <c r="AC15" s="12">
        <v>22</v>
      </c>
      <c r="AD15" s="12">
        <v>0.12</v>
      </c>
      <c r="AE15" s="12">
        <v>39.4</v>
      </c>
      <c r="AG15" s="16"/>
      <c r="AH15" t="s">
        <v>47</v>
      </c>
      <c r="AI15" s="25">
        <f>Y12*Y37*20/10</f>
        <v>36.652000000000001</v>
      </c>
      <c r="AJ15">
        <f>AA12*AA37*20/10</f>
        <v>23.45</v>
      </c>
      <c r="AK15">
        <f>AC12*AC37*20/10</f>
        <v>30.271999999999998</v>
      </c>
      <c r="AO15" s="12"/>
    </row>
    <row r="16" spans="1:41">
      <c r="O16" s="20"/>
      <c r="P16" s="20" t="s">
        <v>61</v>
      </c>
      <c r="Q16" s="21">
        <f>STDEV(Q11:Q14)</f>
        <v>4.3224944572935744</v>
      </c>
      <c r="R16" s="21">
        <f>STDEV(R11:R14)</f>
        <v>2.1849389770273522</v>
      </c>
      <c r="S16" s="15">
        <f>SQRT((((Q16-1)*Q17^2)+((R17-1)*R16^2))/(Q17+R17-2))</f>
        <v>3.353649413119415</v>
      </c>
      <c r="T16" s="13"/>
      <c r="W16" s="17"/>
      <c r="X16" s="10" t="s">
        <v>46</v>
      </c>
      <c r="Y16">
        <v>38</v>
      </c>
      <c r="Z16" s="12">
        <v>0.5</v>
      </c>
      <c r="AA16">
        <v>16.2</v>
      </c>
      <c r="AB16" s="12">
        <v>0.05</v>
      </c>
      <c r="AC16" s="12">
        <v>22.7</v>
      </c>
      <c r="AD16" s="12">
        <v>0.26</v>
      </c>
      <c r="AE16" s="12">
        <v>11.2</v>
      </c>
      <c r="AG16" s="16"/>
      <c r="AH16" t="s">
        <v>48</v>
      </c>
      <c r="AI16" s="25">
        <f>Y13*Y38*10/10</f>
        <v>14.960000000000003</v>
      </c>
      <c r="AJ16">
        <f>AA13*AA38*10/10</f>
        <v>9.3960000000000008</v>
      </c>
      <c r="AK16">
        <f>AC13*AC38*10/10</f>
        <v>7</v>
      </c>
      <c r="AO16" s="12"/>
    </row>
    <row r="17" spans="15:41">
      <c r="O17" s="20"/>
      <c r="P17" s="20" t="s">
        <v>66</v>
      </c>
      <c r="Q17" s="21">
        <v>4</v>
      </c>
      <c r="R17" s="21">
        <v>4</v>
      </c>
      <c r="S17" s="15">
        <v>8</v>
      </c>
      <c r="T17" s="13"/>
      <c r="W17" s="17"/>
      <c r="X17" t="s">
        <v>47</v>
      </c>
      <c r="Y17">
        <v>32</v>
      </c>
      <c r="Z17" s="12">
        <v>0.43</v>
      </c>
      <c r="AA17">
        <v>15.3</v>
      </c>
      <c r="AB17" s="12">
        <v>0.06</v>
      </c>
      <c r="AC17" s="12">
        <v>18.899999999999999</v>
      </c>
      <c r="AD17" s="12">
        <v>0.25</v>
      </c>
      <c r="AE17" s="12">
        <v>10</v>
      </c>
      <c r="AH17" s="24" t="s">
        <v>74</v>
      </c>
      <c r="AI17" s="26">
        <f>SUM(AI14:AI16)</f>
        <v>167.06200000000001</v>
      </c>
      <c r="AJ17" s="24">
        <f>SUM(AJ14:AJ16)</f>
        <v>117.184</v>
      </c>
      <c r="AK17" s="24">
        <f>SUM(AK14:AK16)</f>
        <v>122.0205</v>
      </c>
      <c r="AO17" s="12"/>
    </row>
    <row r="18" spans="15:41">
      <c r="O18" s="20"/>
      <c r="P18" s="20" t="s">
        <v>67</v>
      </c>
      <c r="Q18" s="21">
        <f>2/3</f>
        <v>0.66666666666666663</v>
      </c>
      <c r="R18" s="21">
        <f>2/3</f>
        <v>0.66666666666666663</v>
      </c>
      <c r="S18" s="15">
        <f>AVERAGE(Q18:R18)</f>
        <v>0.66666666666666663</v>
      </c>
      <c r="T18" s="13"/>
      <c r="W18" s="17"/>
      <c r="X18" t="s">
        <v>48</v>
      </c>
      <c r="Y18">
        <v>31.3</v>
      </c>
      <c r="Z18" s="12">
        <v>0.52</v>
      </c>
      <c r="AA18">
        <v>17.3</v>
      </c>
      <c r="AB18" s="12">
        <v>0.24</v>
      </c>
      <c r="AC18" s="12">
        <v>19.5</v>
      </c>
      <c r="AD18" s="12">
        <v>0.62</v>
      </c>
      <c r="AE18" s="12">
        <v>16.8</v>
      </c>
      <c r="AG18" s="16" t="s">
        <v>53</v>
      </c>
      <c r="AH18" t="s">
        <v>44</v>
      </c>
      <c r="AI18" s="25">
        <f>Y14*Y39*5/10</f>
        <v>10.875</v>
      </c>
      <c r="AJ18">
        <f>AA14*AA39*5/10</f>
        <v>10.0905</v>
      </c>
      <c r="AK18">
        <f>AC14*AC39*5/10</f>
        <v>10.241000000000001</v>
      </c>
      <c r="AO18" s="12"/>
    </row>
    <row r="19" spans="15:41">
      <c r="O19" s="20" t="s">
        <v>63</v>
      </c>
      <c r="P19" s="20" t="s">
        <v>51</v>
      </c>
      <c r="Q19" s="20"/>
      <c r="R19" s="20"/>
      <c r="S19" s="20"/>
      <c r="T19" s="13"/>
      <c r="W19" s="17" t="s">
        <v>54</v>
      </c>
      <c r="X19" t="s">
        <v>44</v>
      </c>
      <c r="Y19">
        <v>30.2</v>
      </c>
      <c r="Z19" s="12">
        <v>0.2</v>
      </c>
      <c r="AA19">
        <v>36.5</v>
      </c>
      <c r="AB19" s="12">
        <v>0.43</v>
      </c>
      <c r="AC19" s="12">
        <v>21.8</v>
      </c>
      <c r="AD19" s="12">
        <v>0.23</v>
      </c>
      <c r="AE19" s="12">
        <v>10.5</v>
      </c>
      <c r="AG19" s="16"/>
      <c r="AH19" s="10" t="s">
        <v>45</v>
      </c>
      <c r="AI19" s="25">
        <f>Y15*Y40*5/10</f>
        <v>31.458000000000006</v>
      </c>
      <c r="AJ19">
        <f>AA15*AA40*5/10</f>
        <v>16.45</v>
      </c>
      <c r="AK19">
        <f>AC15*AC40*5/10</f>
        <v>20.46</v>
      </c>
      <c r="AO19" s="12"/>
    </row>
    <row r="20" spans="15:41">
      <c r="O20" s="20"/>
      <c r="P20" s="20" t="s">
        <v>52</v>
      </c>
      <c r="Q20" s="20"/>
      <c r="R20" s="20"/>
      <c r="S20" s="20"/>
      <c r="T20" s="13"/>
      <c r="W20" s="17"/>
      <c r="X20" s="10" t="s">
        <v>45</v>
      </c>
      <c r="Y20">
        <v>22.5</v>
      </c>
      <c r="Z20" s="12">
        <v>0.16</v>
      </c>
      <c r="AA20">
        <v>23.1</v>
      </c>
      <c r="AB20" s="12">
        <v>0.1</v>
      </c>
      <c r="AC20" s="12">
        <v>19.899999999999999</v>
      </c>
      <c r="AD20" s="12">
        <v>0.09</v>
      </c>
      <c r="AE20" s="12">
        <v>4.0999999999999996</v>
      </c>
      <c r="AG20" s="16"/>
      <c r="AH20" s="10" t="s">
        <v>46</v>
      </c>
      <c r="AI20" s="25">
        <f>Y16*Y41*20/10</f>
        <v>125.4</v>
      </c>
      <c r="AJ20">
        <f>AA16*AA41*20/10</f>
        <v>61.236000000000004</v>
      </c>
      <c r="AK20">
        <f>AC16*AC41*20/10</f>
        <v>87.622</v>
      </c>
      <c r="AO20" s="12"/>
    </row>
    <row r="21" spans="15:41">
      <c r="O21" s="20"/>
      <c r="P21" s="20" t="s">
        <v>53</v>
      </c>
      <c r="Q21" s="20"/>
      <c r="R21" s="20"/>
      <c r="S21" s="20"/>
      <c r="T21" s="13"/>
      <c r="W21" s="17"/>
      <c r="X21" s="10" t="s">
        <v>46</v>
      </c>
      <c r="Y21">
        <v>18</v>
      </c>
      <c r="Z21" s="12">
        <v>0.13</v>
      </c>
      <c r="AA21">
        <v>15.6</v>
      </c>
      <c r="AB21" s="12">
        <v>7.0000000000000007E-2</v>
      </c>
      <c r="AC21" s="12">
        <v>17.5</v>
      </c>
      <c r="AD21" s="12">
        <v>0.17</v>
      </c>
      <c r="AE21" s="12">
        <v>4.5999999999999996</v>
      </c>
      <c r="AH21" s="24" t="s">
        <v>73</v>
      </c>
      <c r="AI21" s="26">
        <f>SUM(AI18:AI20)</f>
        <v>167.733</v>
      </c>
      <c r="AJ21" s="24">
        <f>SUM(AJ18:AJ20)</f>
        <v>87.776499999999999</v>
      </c>
      <c r="AK21" s="24">
        <f>SUM(AK18:AK20)</f>
        <v>118.32300000000001</v>
      </c>
      <c r="AO21" s="12"/>
    </row>
    <row r="22" spans="15:41">
      <c r="O22" s="20"/>
      <c r="P22" s="20" t="s">
        <v>54</v>
      </c>
      <c r="Q22" s="20"/>
      <c r="R22" s="20"/>
      <c r="S22" s="20"/>
      <c r="T22" s="13"/>
      <c r="W22" s="17"/>
      <c r="X22" t="s">
        <v>47</v>
      </c>
      <c r="Y22">
        <v>13.8</v>
      </c>
      <c r="Z22" s="12">
        <v>0.19</v>
      </c>
      <c r="AA22">
        <v>9.6999999999999993</v>
      </c>
      <c r="AB22" s="12">
        <v>0.22</v>
      </c>
      <c r="AC22" s="12">
        <v>8.6</v>
      </c>
      <c r="AD22" s="12">
        <v>0.08</v>
      </c>
      <c r="AE22" s="12">
        <v>6</v>
      </c>
      <c r="AG22" s="16"/>
      <c r="AH22" t="s">
        <v>47</v>
      </c>
      <c r="AI22" s="25">
        <f>Y17*Y42*20/10</f>
        <v>114.55999999999999</v>
      </c>
      <c r="AJ22">
        <f>AA17*AA42*20/10</f>
        <v>57.222000000000001</v>
      </c>
      <c r="AK22">
        <f>AC17*AC42*20/10</f>
        <v>69.551999999999992</v>
      </c>
      <c r="AO22" s="12"/>
    </row>
    <row r="23" spans="15:41">
      <c r="O23" s="20"/>
      <c r="P23" s="20" t="s">
        <v>60</v>
      </c>
      <c r="Q23" s="20"/>
      <c r="R23" s="20"/>
      <c r="S23" s="20"/>
      <c r="T23" s="13"/>
      <c r="W23" s="17"/>
      <c r="X23" t="s">
        <v>48</v>
      </c>
      <c r="Y23">
        <v>7.1</v>
      </c>
      <c r="Z23" s="12">
        <v>0.09</v>
      </c>
      <c r="AA23">
        <v>8.8000000000000007</v>
      </c>
      <c r="AB23" s="12">
        <v>0.17</v>
      </c>
      <c r="AC23" s="12">
        <v>6.4</v>
      </c>
      <c r="AD23" s="12">
        <v>0.05</v>
      </c>
      <c r="AE23" s="12">
        <v>4</v>
      </c>
      <c r="AG23" s="16"/>
      <c r="AH23" t="s">
        <v>48</v>
      </c>
      <c r="AI23" s="25">
        <f>Y18*Y43*10/10</f>
        <v>56.027000000000001</v>
      </c>
      <c r="AJ23">
        <f>AA18*AA43*10/10</f>
        <v>30.967000000000002</v>
      </c>
      <c r="AK23">
        <f>AC18*AC43*10/10</f>
        <v>35.685000000000002</v>
      </c>
      <c r="AO23" s="12"/>
    </row>
    <row r="24" spans="15:41">
      <c r="O24" s="20"/>
      <c r="P24" s="20" t="s">
        <v>61</v>
      </c>
      <c r="Q24" s="20"/>
      <c r="R24" s="20"/>
      <c r="S24" s="20"/>
      <c r="T24" s="13"/>
      <c r="AH24" s="24" t="s">
        <v>74</v>
      </c>
      <c r="AI24" s="26">
        <f>SUM(AI21:AI23)</f>
        <v>338.32</v>
      </c>
      <c r="AJ24" s="24">
        <f>SUM(AJ21:AJ23)</f>
        <v>175.96550000000002</v>
      </c>
      <c r="AK24" s="24">
        <f>SUM(AK21:AK23)</f>
        <v>223.56</v>
      </c>
    </row>
    <row r="25" spans="15:41">
      <c r="O25" s="20"/>
      <c r="P25" s="20" t="s">
        <v>66</v>
      </c>
      <c r="Q25" s="20"/>
      <c r="R25" s="20"/>
      <c r="S25" s="20"/>
      <c r="T25" s="13"/>
      <c r="AG25" s="16" t="s">
        <v>54</v>
      </c>
      <c r="AH25" t="s">
        <v>44</v>
      </c>
      <c r="AI25" s="25">
        <f>Y19*Y44*5/10</f>
        <v>19.026</v>
      </c>
      <c r="AJ25">
        <f>AA19*AA44*5/10</f>
        <v>22.8125</v>
      </c>
      <c r="AK25">
        <f>AC19*AC44*5/10</f>
        <v>17.549000000000003</v>
      </c>
    </row>
    <row r="26" spans="15:41">
      <c r="O26" s="20"/>
      <c r="P26" s="20" t="s">
        <v>67</v>
      </c>
      <c r="Q26" s="20"/>
      <c r="R26" s="20"/>
      <c r="S26" s="20"/>
      <c r="T26" s="13"/>
      <c r="W26" t="s">
        <v>37</v>
      </c>
      <c r="AG26" s="16"/>
      <c r="AH26" s="10" t="s">
        <v>45</v>
      </c>
      <c r="AI26" s="25">
        <f>Y20*Y45*5/10</f>
        <v>16.537500000000001</v>
      </c>
      <c r="AJ26">
        <f>AA20*AA45*5/10</f>
        <v>17.325000000000003</v>
      </c>
      <c r="AK26">
        <f>AC20*AC45*5/10</f>
        <v>15.621500000000001</v>
      </c>
    </row>
    <row r="27" spans="15:41">
      <c r="O27" s="20" t="s">
        <v>64</v>
      </c>
      <c r="P27" s="20" t="s">
        <v>51</v>
      </c>
      <c r="Q27" s="20">
        <f>(Y7*20+Y8*10)/30</f>
        <v>9.0333333333333332</v>
      </c>
      <c r="R27" s="20">
        <f>(AC7*20/AC8*10)/30</f>
        <v>10.68181818181818</v>
      </c>
      <c r="S27" s="20"/>
      <c r="T27" s="13"/>
      <c r="W27" t="s">
        <v>38</v>
      </c>
      <c r="AG27" s="16"/>
      <c r="AH27" s="10" t="s">
        <v>46</v>
      </c>
      <c r="AI27" s="25">
        <f>Y21*Y46*20/10</f>
        <v>54.36</v>
      </c>
      <c r="AJ27">
        <f>AA21*AA46*20/10</f>
        <v>48.671999999999997</v>
      </c>
      <c r="AK27">
        <f>AC21*AC46*20/10</f>
        <v>49.699999999999996</v>
      </c>
    </row>
    <row r="28" spans="15:41">
      <c r="O28" s="20"/>
      <c r="P28" s="20" t="s">
        <v>52</v>
      </c>
      <c r="Q28" s="20">
        <f>(AA12*20+AA13*10)/30</f>
        <v>6.2666666666666666</v>
      </c>
      <c r="R28" s="20">
        <f>(AC12*20+AC13*10)/30</f>
        <v>7.0666666666666664</v>
      </c>
      <c r="S28" s="20"/>
      <c r="T28" s="13"/>
      <c r="W28" t="s">
        <v>39</v>
      </c>
      <c r="X28" t="s">
        <v>40</v>
      </c>
      <c r="Y28" t="s">
        <v>49</v>
      </c>
      <c r="Z28" t="s">
        <v>43</v>
      </c>
      <c r="AA28" t="s">
        <v>41</v>
      </c>
      <c r="AB28" t="s">
        <v>43</v>
      </c>
      <c r="AC28" t="s">
        <v>42</v>
      </c>
      <c r="AD28" t="s">
        <v>43</v>
      </c>
      <c r="AE28" t="s">
        <v>50</v>
      </c>
      <c r="AH28" s="24" t="s">
        <v>73</v>
      </c>
      <c r="AI28" s="26">
        <f>SUM(AI25:AI27)</f>
        <v>89.923500000000004</v>
      </c>
      <c r="AJ28" s="24">
        <f>SUM(AJ25:AJ27)</f>
        <v>88.8095</v>
      </c>
      <c r="AK28" s="24">
        <f>SUM(AK25:AK27)</f>
        <v>82.870499999999993</v>
      </c>
    </row>
    <row r="29" spans="15:41">
      <c r="O29" s="20"/>
      <c r="P29" s="20" t="s">
        <v>53</v>
      </c>
      <c r="Q29" s="20">
        <f>(AA17*20+AA18*10)/30</f>
        <v>15.966666666666667</v>
      </c>
      <c r="R29" s="20">
        <f>(AC17*20+AC18*10)/30</f>
        <v>19.100000000000001</v>
      </c>
      <c r="S29" s="20"/>
      <c r="T29" s="13"/>
      <c r="W29" s="17" t="s">
        <v>51</v>
      </c>
      <c r="X29" t="s">
        <v>44</v>
      </c>
      <c r="Y29">
        <v>0.87</v>
      </c>
      <c r="Z29">
        <v>0.02</v>
      </c>
      <c r="AA29">
        <v>1.43</v>
      </c>
      <c r="AB29">
        <v>0.02</v>
      </c>
      <c r="AC29">
        <v>1.36</v>
      </c>
      <c r="AD29">
        <v>0.04</v>
      </c>
      <c r="AE29">
        <v>0.11</v>
      </c>
      <c r="AG29" s="16"/>
      <c r="AH29" t="s">
        <v>47</v>
      </c>
      <c r="AI29" s="25">
        <f>Y22*Y47*20/10</f>
        <v>46.368000000000002</v>
      </c>
      <c r="AJ29">
        <f>AA22*AA47*20/10</f>
        <v>33.561999999999998</v>
      </c>
      <c r="AK29">
        <f>AC22*AC47*20/10</f>
        <v>30.96</v>
      </c>
    </row>
    <row r="30" spans="15:41">
      <c r="O30" s="20"/>
      <c r="P30" s="20" t="s">
        <v>54</v>
      </c>
      <c r="Q30" s="20">
        <f>(AA22*20+AA23*10)/30</f>
        <v>9.4</v>
      </c>
      <c r="R30" s="20">
        <f>(AC22*20+AC23*10)/30</f>
        <v>7.8666666666666663</v>
      </c>
      <c r="S30" s="20"/>
      <c r="T30" s="13"/>
      <c r="W30" s="17"/>
      <c r="X30" s="10" t="s">
        <v>45</v>
      </c>
      <c r="Y30">
        <v>0.99</v>
      </c>
      <c r="Z30">
        <v>0.09</v>
      </c>
      <c r="AA30">
        <v>1.53</v>
      </c>
      <c r="AB30">
        <v>0.03</v>
      </c>
      <c r="AC30">
        <v>1.35</v>
      </c>
      <c r="AD30">
        <v>0.06</v>
      </c>
      <c r="AE30">
        <v>0.23</v>
      </c>
      <c r="AG30" s="16"/>
      <c r="AH30" t="s">
        <v>48</v>
      </c>
      <c r="AI30" s="25">
        <f>Y23*Y48*10/10</f>
        <v>12.282999999999999</v>
      </c>
      <c r="AJ30">
        <f>AA23*AA48*10/10</f>
        <v>15.400000000000002</v>
      </c>
      <c r="AK30">
        <f>AC23*AC48*10/10</f>
        <v>11.328000000000001</v>
      </c>
    </row>
    <row r="31" spans="15:41">
      <c r="O31" s="20"/>
      <c r="P31" s="20" t="s">
        <v>60</v>
      </c>
      <c r="Q31" s="21">
        <f>AVERAGE(Q27:Q30)</f>
        <v>10.166666666666666</v>
      </c>
      <c r="R31" s="21">
        <f>AVERAGE(R27:R30)</f>
        <v>11.178787878787878</v>
      </c>
      <c r="S31" s="15">
        <f>Q31-R31</f>
        <v>-1.0121212121212118</v>
      </c>
      <c r="T31" s="13"/>
      <c r="W31" s="17"/>
      <c r="X31" s="10" t="s">
        <v>46</v>
      </c>
      <c r="Y31">
        <v>1.38</v>
      </c>
      <c r="Z31">
        <v>7.0000000000000007E-2</v>
      </c>
      <c r="AA31">
        <v>1.7</v>
      </c>
      <c r="AB31">
        <v>0.03</v>
      </c>
      <c r="AC31">
        <v>1.52</v>
      </c>
      <c r="AD31">
        <v>0.05</v>
      </c>
      <c r="AE31">
        <v>0.18</v>
      </c>
      <c r="AH31" s="24" t="s">
        <v>74</v>
      </c>
      <c r="AI31" s="26">
        <f>SUM(AI28:AI30)</f>
        <v>148.5745</v>
      </c>
      <c r="AJ31" s="24">
        <f>SUM(AJ28:AJ30)</f>
        <v>137.7715</v>
      </c>
      <c r="AK31" s="24">
        <f>SUM(AK28:AK30)</f>
        <v>125.1585</v>
      </c>
    </row>
    <row r="32" spans="15:41">
      <c r="O32" s="20"/>
      <c r="P32" s="20" t="s">
        <v>61</v>
      </c>
      <c r="Q32" s="21">
        <f>STDEV(Q27:Q30)</f>
        <v>4.111861793325188</v>
      </c>
      <c r="R32" s="21">
        <f>STDEV(R27:R30)</f>
        <v>5.5037038478920266</v>
      </c>
      <c r="S32" s="15">
        <f>SQRT((((Q32-1)*Q33^2)+((R33-1)*R32^2))/(Q33+R33-2))</f>
        <v>4.8418670095516445</v>
      </c>
      <c r="T32" s="13"/>
      <c r="W32" s="17"/>
      <c r="X32" t="s">
        <v>47</v>
      </c>
      <c r="Y32">
        <v>1.62</v>
      </c>
      <c r="Z32">
        <v>0.03</v>
      </c>
      <c r="AA32">
        <v>1.66</v>
      </c>
      <c r="AB32">
        <v>7.0000000000000007E-2</v>
      </c>
      <c r="AC32">
        <v>1.62</v>
      </c>
      <c r="AD32">
        <v>0.05</v>
      </c>
      <c r="AE32">
        <v>0.04</v>
      </c>
    </row>
    <row r="33" spans="15:31">
      <c r="O33" s="20"/>
      <c r="P33" s="20" t="s">
        <v>66</v>
      </c>
      <c r="Q33" s="20">
        <v>4</v>
      </c>
      <c r="R33" s="20">
        <v>4</v>
      </c>
      <c r="S33" s="15">
        <v>8</v>
      </c>
      <c r="T33" s="13"/>
      <c r="W33" s="17"/>
      <c r="X33" t="s">
        <v>48</v>
      </c>
      <c r="Y33">
        <v>1.71</v>
      </c>
      <c r="Z33">
        <v>0.04</v>
      </c>
      <c r="AA33">
        <v>1.74</v>
      </c>
      <c r="AB33">
        <v>0.03</v>
      </c>
      <c r="AC33">
        <v>1.67</v>
      </c>
      <c r="AD33">
        <v>0.03</v>
      </c>
      <c r="AE33">
        <v>0.13</v>
      </c>
    </row>
    <row r="34" spans="15:31">
      <c r="O34" s="20"/>
      <c r="P34" s="20" t="s">
        <v>67</v>
      </c>
      <c r="Q34" s="21">
        <v>1</v>
      </c>
      <c r="R34" s="21">
        <v>1</v>
      </c>
      <c r="S34" s="15">
        <f>AVERAGE(Q34:R34)</f>
        <v>1</v>
      </c>
      <c r="T34" s="13"/>
      <c r="W34" s="17" t="s">
        <v>52</v>
      </c>
      <c r="X34" t="s">
        <v>44</v>
      </c>
      <c r="Y34">
        <v>1.1100000000000001</v>
      </c>
      <c r="Z34" s="12">
        <v>0.04</v>
      </c>
      <c r="AA34">
        <v>1.5</v>
      </c>
      <c r="AB34" s="12">
        <v>7.0000000000000007E-2</v>
      </c>
      <c r="AC34" s="11">
        <v>1.43</v>
      </c>
      <c r="AD34" s="11">
        <v>0.03</v>
      </c>
      <c r="AE34">
        <v>0.17</v>
      </c>
    </row>
    <row r="35" spans="15:31">
      <c r="W35" s="17"/>
      <c r="X35" s="10" t="s">
        <v>45</v>
      </c>
      <c r="Y35">
        <v>1.28</v>
      </c>
      <c r="Z35" s="12">
        <v>0.01</v>
      </c>
      <c r="AA35">
        <v>1.62</v>
      </c>
      <c r="AB35" s="12">
        <v>0.02</v>
      </c>
      <c r="AC35">
        <v>1.51</v>
      </c>
      <c r="AD35" s="12">
        <v>0.03</v>
      </c>
      <c r="AE35">
        <v>7.0000000000000007E-2</v>
      </c>
    </row>
    <row r="36" spans="15:31">
      <c r="O36" t="s">
        <v>71</v>
      </c>
      <c r="W36" s="17"/>
      <c r="X36" s="10" t="s">
        <v>46</v>
      </c>
      <c r="Y36">
        <v>1.33</v>
      </c>
      <c r="Z36" s="12">
        <v>0.08</v>
      </c>
      <c r="AA36">
        <v>1.64</v>
      </c>
      <c r="AB36" s="12">
        <v>0.05</v>
      </c>
      <c r="AC36">
        <v>1.61</v>
      </c>
      <c r="AD36" s="12">
        <v>0.05</v>
      </c>
      <c r="AE36">
        <v>0.22</v>
      </c>
    </row>
    <row r="37" spans="15:31">
      <c r="O37" s="19" t="s">
        <v>58</v>
      </c>
      <c r="P37" s="19"/>
      <c r="Q37" s="19"/>
      <c r="R37" s="19"/>
      <c r="S37" s="19"/>
      <c r="W37" s="17"/>
      <c r="X37" t="s">
        <v>47</v>
      </c>
      <c r="Y37">
        <v>1.54</v>
      </c>
      <c r="Z37" s="12">
        <v>0.06</v>
      </c>
      <c r="AA37">
        <v>1.75</v>
      </c>
      <c r="AB37" s="12">
        <v>0.03</v>
      </c>
      <c r="AC37">
        <v>1.76</v>
      </c>
      <c r="AD37" s="12">
        <v>0.01</v>
      </c>
      <c r="AE37">
        <v>0.15</v>
      </c>
    </row>
    <row r="38" spans="15:31">
      <c r="O38" s="19" t="s">
        <v>62</v>
      </c>
      <c r="P38" s="19" t="s">
        <v>59</v>
      </c>
      <c r="Q38" s="19" t="s">
        <v>41</v>
      </c>
      <c r="R38" s="19" t="s">
        <v>68</v>
      </c>
      <c r="S38" s="22" t="s">
        <v>69</v>
      </c>
      <c r="W38" s="17"/>
      <c r="X38" t="s">
        <v>48</v>
      </c>
      <c r="Y38">
        <v>1.76</v>
      </c>
      <c r="Z38" s="12">
        <v>0.03</v>
      </c>
      <c r="AA38">
        <v>1.74</v>
      </c>
      <c r="AB38" s="12">
        <v>0.04</v>
      </c>
      <c r="AC38">
        <v>1.75</v>
      </c>
      <c r="AD38" s="12">
        <v>0.01</v>
      </c>
      <c r="AE38">
        <v>0.09</v>
      </c>
    </row>
    <row r="39" spans="15:31">
      <c r="O39" s="20" t="s">
        <v>73</v>
      </c>
      <c r="P39" s="20" t="s">
        <v>51</v>
      </c>
      <c r="Q39" s="20">
        <f>AJ7</f>
        <v>106.83149999999999</v>
      </c>
      <c r="R39" s="20">
        <f>AK7</f>
        <v>101.054</v>
      </c>
      <c r="S39" s="20"/>
      <c r="W39" s="17" t="s">
        <v>53</v>
      </c>
      <c r="X39" t="s">
        <v>44</v>
      </c>
      <c r="Y39">
        <v>0.3</v>
      </c>
      <c r="Z39" s="12">
        <v>0.04</v>
      </c>
      <c r="AA39">
        <v>0.93</v>
      </c>
      <c r="AB39" s="12">
        <v>7.0000000000000007E-2</v>
      </c>
      <c r="AC39" s="12">
        <v>0.77</v>
      </c>
      <c r="AD39" s="12">
        <v>0.04</v>
      </c>
      <c r="AE39" s="12">
        <v>0.28000000000000003</v>
      </c>
    </row>
    <row r="40" spans="15:31">
      <c r="O40" s="20"/>
      <c r="P40" s="20" t="s">
        <v>52</v>
      </c>
      <c r="Q40" s="20">
        <f>AJ14</f>
        <v>84.337999999999994</v>
      </c>
      <c r="R40" s="20">
        <f>AK14</f>
        <v>84.748500000000007</v>
      </c>
      <c r="S40" s="20"/>
      <c r="W40" s="17"/>
      <c r="X40" s="10" t="s">
        <v>45</v>
      </c>
      <c r="Y40">
        <v>1.07</v>
      </c>
      <c r="Z40" s="12">
        <v>0.44</v>
      </c>
      <c r="AA40">
        <v>1.88</v>
      </c>
      <c r="AB40" s="12">
        <v>0.04</v>
      </c>
      <c r="AC40" s="12">
        <v>1.86</v>
      </c>
      <c r="AD40" s="12">
        <v>0.04</v>
      </c>
      <c r="AE40" s="12">
        <v>0.88</v>
      </c>
    </row>
    <row r="41" spans="15:31">
      <c r="O41" s="20"/>
      <c r="P41" s="20" t="s">
        <v>53</v>
      </c>
      <c r="Q41" s="20">
        <f>AJ21</f>
        <v>87.776499999999999</v>
      </c>
      <c r="R41" s="20">
        <f>AK21</f>
        <v>118.32300000000001</v>
      </c>
      <c r="S41" s="20"/>
      <c r="W41" s="17"/>
      <c r="X41" s="10" t="s">
        <v>46</v>
      </c>
      <c r="Y41">
        <v>1.65</v>
      </c>
      <c r="Z41" s="12">
        <v>0.09</v>
      </c>
      <c r="AA41">
        <v>1.89</v>
      </c>
      <c r="AB41" s="12">
        <v>0.06</v>
      </c>
      <c r="AC41" s="12">
        <v>1.93</v>
      </c>
      <c r="AD41" s="12">
        <v>0.02</v>
      </c>
      <c r="AE41" s="12">
        <v>0.22</v>
      </c>
    </row>
    <row r="42" spans="15:31">
      <c r="O42" s="20"/>
      <c r="P42" s="20" t="s">
        <v>54</v>
      </c>
      <c r="Q42" s="20">
        <f>AJ28</f>
        <v>88.8095</v>
      </c>
      <c r="R42" s="20">
        <f>AK28</f>
        <v>82.870499999999993</v>
      </c>
      <c r="S42" s="20"/>
      <c r="W42" s="17"/>
      <c r="X42" t="s">
        <v>47</v>
      </c>
      <c r="Y42">
        <v>1.79</v>
      </c>
      <c r="Z42" s="12">
        <v>0.11</v>
      </c>
      <c r="AA42">
        <v>1.87</v>
      </c>
      <c r="AB42" s="12">
        <v>0.04</v>
      </c>
      <c r="AC42" s="12">
        <v>1.84</v>
      </c>
      <c r="AD42" s="12">
        <v>0.03</v>
      </c>
      <c r="AE42" s="12">
        <v>0.24</v>
      </c>
    </row>
    <row r="43" spans="15:31">
      <c r="O43" s="20"/>
      <c r="P43" s="20" t="s">
        <v>60</v>
      </c>
      <c r="Q43" s="21">
        <f>AVERAGE(Q39:Q42)</f>
        <v>91.938874999999996</v>
      </c>
      <c r="R43" s="21">
        <f>AVERAGE(R39:R42)</f>
        <v>96.748999999999995</v>
      </c>
      <c r="S43" s="23">
        <f>Q43-R43</f>
        <v>-4.8101249999999993</v>
      </c>
      <c r="W43" s="17"/>
      <c r="X43" t="s">
        <v>48</v>
      </c>
      <c r="Y43">
        <v>1.79</v>
      </c>
      <c r="Z43" s="12">
        <v>0.09</v>
      </c>
      <c r="AA43">
        <v>1.79</v>
      </c>
      <c r="AB43" s="12">
        <v>0.02</v>
      </c>
      <c r="AC43" s="12">
        <v>1.83</v>
      </c>
      <c r="AD43" s="12">
        <v>0.09</v>
      </c>
      <c r="AE43" s="12">
        <v>0.26</v>
      </c>
    </row>
    <row r="44" spans="15:31">
      <c r="O44" s="20"/>
      <c r="P44" s="20" t="s">
        <v>61</v>
      </c>
      <c r="Q44" s="21">
        <f>STDEV(Q39:Q42)</f>
        <v>10.110752258322158</v>
      </c>
      <c r="R44" s="21">
        <f>STDEV(R39:R42)</f>
        <v>16.538795436790501</v>
      </c>
      <c r="S44" s="23">
        <f>SQRT((((Q44-1)*Q45^2)+((R45-1)*R44^2))/(Q45+R45-2))</f>
        <v>12.690989583382649</v>
      </c>
      <c r="W44" s="17" t="s">
        <v>54</v>
      </c>
      <c r="X44" t="s">
        <v>44</v>
      </c>
      <c r="Y44">
        <v>1.26</v>
      </c>
      <c r="Z44" s="12">
        <v>0.04</v>
      </c>
      <c r="AA44">
        <v>1.25</v>
      </c>
      <c r="AB44" s="12">
        <v>0</v>
      </c>
      <c r="AC44" s="12">
        <v>1.61</v>
      </c>
      <c r="AD44" s="12">
        <v>0.04</v>
      </c>
      <c r="AE44" s="12">
        <v>0.15</v>
      </c>
    </row>
    <row r="45" spans="15:31">
      <c r="O45" s="20"/>
      <c r="P45" s="20" t="s">
        <v>66</v>
      </c>
      <c r="Q45" s="21">
        <v>4</v>
      </c>
      <c r="R45" s="21">
        <v>4</v>
      </c>
      <c r="S45" s="23">
        <v>8</v>
      </c>
      <c r="W45" s="17"/>
      <c r="X45" s="10" t="s">
        <v>45</v>
      </c>
      <c r="Y45">
        <v>1.47</v>
      </c>
      <c r="Z45" s="12">
        <v>0.04</v>
      </c>
      <c r="AA45">
        <v>1.5</v>
      </c>
      <c r="AB45" s="12">
        <v>0.02</v>
      </c>
      <c r="AC45" s="12">
        <v>1.57</v>
      </c>
      <c r="AD45" s="12">
        <v>0.05</v>
      </c>
      <c r="AE45" s="12">
        <v>0.14000000000000001</v>
      </c>
    </row>
    <row r="46" spans="15:31">
      <c r="O46" s="20"/>
      <c r="P46" s="20" t="s">
        <v>67</v>
      </c>
      <c r="Q46" s="21">
        <f>2/3</f>
        <v>0.66666666666666663</v>
      </c>
      <c r="R46" s="21">
        <f>2/3</f>
        <v>0.66666666666666663</v>
      </c>
      <c r="S46" s="23">
        <f>AVERAGE(Q46:R46)</f>
        <v>0.66666666666666663</v>
      </c>
      <c r="W46" s="17"/>
      <c r="X46" s="10" t="s">
        <v>46</v>
      </c>
      <c r="Y46">
        <v>1.51</v>
      </c>
      <c r="Z46" s="12">
        <v>0.04</v>
      </c>
      <c r="AA46">
        <v>1.56</v>
      </c>
      <c r="AB46" s="12">
        <v>0.06</v>
      </c>
      <c r="AC46" s="12">
        <v>1.42</v>
      </c>
      <c r="AD46" s="12">
        <v>0.02</v>
      </c>
      <c r="AE46" s="12">
        <v>0.43</v>
      </c>
    </row>
    <row r="47" spans="15:31">
      <c r="O47" s="20" t="s">
        <v>74</v>
      </c>
      <c r="P47" s="20" t="s">
        <v>51</v>
      </c>
      <c r="Q47" s="20">
        <f>AJ10</f>
        <v>144.68549999999999</v>
      </c>
      <c r="R47" s="20">
        <f>AK10</f>
        <v>161.434</v>
      </c>
      <c r="S47" s="20"/>
      <c r="W47" s="17"/>
      <c r="X47" t="s">
        <v>47</v>
      </c>
      <c r="Y47">
        <v>1.68</v>
      </c>
      <c r="Z47" s="12">
        <v>0.03</v>
      </c>
      <c r="AA47">
        <v>1.73</v>
      </c>
      <c r="AB47" s="12">
        <v>0.05</v>
      </c>
      <c r="AC47" s="12">
        <v>1.8</v>
      </c>
      <c r="AD47" s="12">
        <v>0.01</v>
      </c>
      <c r="AE47" s="12">
        <v>0.12</v>
      </c>
    </row>
    <row r="48" spans="15:31">
      <c r="O48" s="20"/>
      <c r="P48" s="20" t="s">
        <v>52</v>
      </c>
      <c r="Q48" s="20">
        <f>AJ17</f>
        <v>117.184</v>
      </c>
      <c r="R48" s="20">
        <f>AK17</f>
        <v>122.0205</v>
      </c>
      <c r="S48" s="20"/>
      <c r="W48" s="17"/>
      <c r="X48" t="s">
        <v>48</v>
      </c>
      <c r="Y48">
        <v>1.73</v>
      </c>
      <c r="Z48" s="12">
        <v>0.04</v>
      </c>
      <c r="AA48">
        <v>1.75</v>
      </c>
      <c r="AB48" s="12">
        <v>0.03</v>
      </c>
      <c r="AC48" s="12">
        <v>1.77</v>
      </c>
      <c r="AD48" s="12">
        <v>0.02</v>
      </c>
      <c r="AE48" s="12">
        <v>0.1</v>
      </c>
    </row>
    <row r="49" spans="15:19">
      <c r="O49" s="20"/>
      <c r="P49" s="20" t="s">
        <v>53</v>
      </c>
      <c r="Q49" s="20">
        <f>AJ24</f>
        <v>175.96550000000002</v>
      </c>
      <c r="R49" s="20">
        <f>AK24</f>
        <v>223.56</v>
      </c>
      <c r="S49" s="20"/>
    </row>
    <row r="50" spans="15:19">
      <c r="O50" s="20"/>
      <c r="P50" s="20" t="s">
        <v>54</v>
      </c>
      <c r="Q50" s="20">
        <f>AJ31</f>
        <v>137.7715</v>
      </c>
      <c r="R50" s="20">
        <f>AK31</f>
        <v>125.1585</v>
      </c>
      <c r="S50" s="20"/>
    </row>
    <row r="51" spans="15:19">
      <c r="O51" s="20"/>
      <c r="P51" s="20" t="s">
        <v>60</v>
      </c>
      <c r="Q51" s="21">
        <f>AVERAGE(Q47:Q50)</f>
        <v>143.90162500000002</v>
      </c>
      <c r="R51" s="21">
        <f>AVERAGE(R47:R50)</f>
        <v>158.04325</v>
      </c>
      <c r="S51" s="23">
        <f>Q51-R51</f>
        <v>-14.141624999999976</v>
      </c>
    </row>
    <row r="52" spans="15:19">
      <c r="O52" s="20"/>
      <c r="P52" s="20" t="s">
        <v>61</v>
      </c>
      <c r="Q52" s="21">
        <f>STDEV(Q47:Q50)</f>
        <v>24.359231365729887</v>
      </c>
      <c r="R52" s="21">
        <f>STDEV(R47:R50)</f>
        <v>47.198117957710984</v>
      </c>
      <c r="S52" s="23">
        <f>SQRT((((Q52-1)*Q53^2)+((R53-1)*R52^2))/(Q53+R53-2))</f>
        <v>34.29464175373387</v>
      </c>
    </row>
    <row r="53" spans="15:19">
      <c r="O53" s="20"/>
      <c r="P53" s="20" t="s">
        <v>66</v>
      </c>
      <c r="Q53" s="20">
        <v>4</v>
      </c>
      <c r="R53" s="20">
        <v>4</v>
      </c>
      <c r="S53" s="23">
        <v>8</v>
      </c>
    </row>
    <row r="54" spans="15:19">
      <c r="O54" s="20"/>
      <c r="P54" s="20" t="s">
        <v>67</v>
      </c>
      <c r="Q54" s="21">
        <v>1</v>
      </c>
      <c r="R54" s="21">
        <v>1</v>
      </c>
      <c r="S54" s="23">
        <f>AVERAGE(Q54:R54)</f>
        <v>1</v>
      </c>
    </row>
  </sheetData>
  <mergeCells count="9">
    <mergeCell ref="W39:W43"/>
    <mergeCell ref="W44:W48"/>
    <mergeCell ref="A4:S7"/>
    <mergeCell ref="W4:W8"/>
    <mergeCell ref="W9:W13"/>
    <mergeCell ref="W14:W18"/>
    <mergeCell ref="W19:W23"/>
    <mergeCell ref="W29:W33"/>
    <mergeCell ref="W34:W38"/>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2015-07-06T04:53:09Z</dcterms:created>
  <dcterms:modified xsi:type="dcterms:W3CDTF">2016-04-20T12:55:18Z</dcterms:modified>
</cp:coreProperties>
</file>